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8100" activeTab="1"/>
  </bookViews>
  <sheets>
    <sheet name="اليومية العامة" sheetId="1" r:id="rId1"/>
    <sheet name="كشف حساب" sheetId="2" r:id="rId2"/>
    <sheet name="ورقة3" sheetId="3" r:id="rId3"/>
  </sheets>
  <definedNames>
    <definedName name="تاريخ">'اليومية العامة'!$A$10:$A$24</definedName>
    <definedName name="حساب">'اليومية العامة'!$C$10:$C$24</definedName>
  </definedNames>
  <calcPr calcId="144525"/>
</workbook>
</file>

<file path=xl/calcChain.xml><?xml version="1.0" encoding="utf-8"?>
<calcChain xmlns="http://schemas.openxmlformats.org/spreadsheetml/2006/main">
  <c r="C24" i="2" l="1"/>
  <c r="G24" i="2" s="1"/>
  <c r="B24" i="2"/>
  <c r="A24" i="2"/>
  <c r="C23" i="2"/>
  <c r="G23" i="2" s="1"/>
  <c r="B23" i="2"/>
  <c r="A23" i="2"/>
  <c r="C22" i="2"/>
  <c r="G22" i="2" s="1"/>
  <c r="B22" i="2"/>
  <c r="A22" i="2"/>
  <c r="C21" i="2"/>
  <c r="G21" i="2" s="1"/>
  <c r="B21" i="2"/>
  <c r="A21" i="2"/>
  <c r="C20" i="2"/>
  <c r="G20" i="2" s="1"/>
  <c r="B20" i="2"/>
  <c r="A20" i="2"/>
  <c r="C19" i="2"/>
  <c r="G19" i="2" s="1"/>
  <c r="B19" i="2"/>
  <c r="A19" i="2"/>
  <c r="C18" i="2"/>
  <c r="G18" i="2" s="1"/>
  <c r="B18" i="2"/>
  <c r="A18" i="2"/>
  <c r="C17" i="2"/>
  <c r="G17" i="2" s="1"/>
  <c r="B17" i="2"/>
  <c r="A17" i="2"/>
  <c r="C16" i="2"/>
  <c r="G16" i="2" s="1"/>
  <c r="B16" i="2"/>
  <c r="A16" i="2"/>
  <c r="C15" i="2"/>
  <c r="G15" i="2" s="1"/>
  <c r="B15" i="2"/>
  <c r="A15" i="2"/>
  <c r="C14" i="2"/>
  <c r="G14" i="2" s="1"/>
  <c r="B14" i="2"/>
  <c r="A14" i="2"/>
  <c r="C13" i="2"/>
  <c r="G13" i="2" s="1"/>
  <c r="B13" i="2"/>
  <c r="A13" i="2"/>
  <c r="C12" i="2"/>
  <c r="G12" i="2" s="1"/>
  <c r="B12" i="2"/>
  <c r="A12" i="2"/>
  <c r="C10" i="2"/>
  <c r="A10" i="2" s="1"/>
  <c r="E10" i="2"/>
  <c r="F10" i="2"/>
  <c r="G10" i="2"/>
  <c r="C11" i="2"/>
  <c r="A11" i="2" s="1"/>
  <c r="E11" i="2"/>
  <c r="F11" i="2"/>
  <c r="G11" i="2"/>
  <c r="D10" i="2" l="1"/>
  <c r="D11" i="2"/>
  <c r="D12" i="2"/>
  <c r="D13" i="2"/>
  <c r="D14" i="2"/>
  <c r="D15" i="2"/>
  <c r="D16" i="2"/>
  <c r="E12" i="2"/>
  <c r="F12" i="2"/>
  <c r="E13" i="2"/>
  <c r="F13" i="2"/>
  <c r="E14" i="2"/>
  <c r="F14" i="2"/>
  <c r="E15" i="2"/>
  <c r="F15" i="2"/>
  <c r="E16" i="2"/>
  <c r="F16" i="2"/>
  <c r="D17" i="2"/>
  <c r="E17" i="2"/>
  <c r="F17" i="2"/>
  <c r="D18" i="2"/>
  <c r="E18" i="2"/>
  <c r="F18" i="2"/>
  <c r="D19" i="2"/>
  <c r="E19" i="2"/>
  <c r="F19" i="2"/>
  <c r="D20" i="2"/>
  <c r="E20" i="2"/>
  <c r="F20" i="2"/>
  <c r="D21" i="2"/>
  <c r="E21" i="2"/>
  <c r="F21" i="2"/>
  <c r="D22" i="2"/>
  <c r="E22" i="2"/>
  <c r="F22" i="2"/>
  <c r="D23" i="2"/>
  <c r="E23" i="2"/>
  <c r="F23" i="2"/>
  <c r="D24" i="2"/>
  <c r="E24" i="2"/>
  <c r="F24" i="2"/>
  <c r="B11" i="2"/>
  <c r="B10" i="2"/>
</calcChain>
</file>

<file path=xl/sharedStrings.xml><?xml version="1.0" encoding="utf-8"?>
<sst xmlns="http://schemas.openxmlformats.org/spreadsheetml/2006/main" count="32" uniqueCount="16">
  <si>
    <t>التاريخ</t>
  </si>
  <si>
    <t>رقيم الحساب</t>
  </si>
  <si>
    <t>اسم الحساب</t>
  </si>
  <si>
    <t>المستند</t>
  </si>
  <si>
    <t>رقم المستند</t>
  </si>
  <si>
    <t>مدين</t>
  </si>
  <si>
    <t xml:space="preserve">دائن </t>
  </si>
  <si>
    <t>اليومية العامة</t>
  </si>
  <si>
    <t>محلات القدسي</t>
  </si>
  <si>
    <t>فاتورة مبيعات</t>
  </si>
  <si>
    <t>محلات خالد</t>
  </si>
  <si>
    <t>قبض نقدي</t>
  </si>
  <si>
    <t>كشف حساب</t>
  </si>
  <si>
    <t>اختر الحساب</t>
  </si>
  <si>
    <t xml:space="preserve">للفترة من </t>
  </si>
  <si>
    <t>إلى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</si>
</sst>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24"/>
  <sheetViews>
    <sheetView rightToLeft="1" topLeftCell="A3" workbookViewId="0">
      <selection activeCell="C6" sqref="C6"/>
    </sheetView>
  </sheetViews>
  <sheetFormatPr defaultRowHeight="14.25" x14ac:dyDescent="0.2"/>
  <cols>
    <col min="1" max="1" width="9.875" bestFit="1" customWidth="1"/>
    <col min="3" max="3" width="10.875" customWidth="1"/>
    <col min="6" max="6" width="9.875" bestFit="1" customWidth="1"/>
    <col min="8" max="8" width="9.875" bestFit="1" customWidth="1"/>
  </cols>
  <sheetData>
    <row r="4" spans="1:8" x14ac:dyDescent="0.2">
      <c r="A4" s="2" t="s">
        <v>7</v>
      </c>
      <c r="B4" s="2"/>
      <c r="C4" s="2"/>
      <c r="D4" s="2"/>
      <c r="E4" s="2"/>
      <c r="F4" s="2"/>
      <c r="G4" s="2"/>
      <c r="H4" s="2"/>
    </row>
    <row r="9" spans="1:8" x14ac:dyDescent="0.2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</row>
    <row r="10" spans="1:8" x14ac:dyDescent="0.2">
      <c r="A10" s="5">
        <v>40553</v>
      </c>
      <c r="B10" s="4">
        <v>1155</v>
      </c>
      <c r="C10" s="4" t="s">
        <v>8</v>
      </c>
      <c r="D10" s="4" t="s">
        <v>9</v>
      </c>
      <c r="E10" s="4">
        <v>555</v>
      </c>
      <c r="F10" s="4">
        <v>50000</v>
      </c>
      <c r="G10" s="4"/>
    </row>
    <row r="11" spans="1:8" x14ac:dyDescent="0.2">
      <c r="A11" s="5">
        <v>40563</v>
      </c>
      <c r="B11" s="4">
        <v>552852</v>
      </c>
      <c r="C11" s="4" t="s">
        <v>10</v>
      </c>
      <c r="D11" s="4" t="s">
        <v>9</v>
      </c>
      <c r="E11" s="4">
        <v>5885</v>
      </c>
      <c r="F11" s="4">
        <v>40000</v>
      </c>
      <c r="G11" s="4"/>
    </row>
    <row r="12" spans="1:8" x14ac:dyDescent="0.2">
      <c r="A12" s="5">
        <v>40568</v>
      </c>
      <c r="B12" s="4">
        <v>1155</v>
      </c>
      <c r="C12" s="4" t="s">
        <v>8</v>
      </c>
      <c r="D12" s="4" t="s">
        <v>9</v>
      </c>
      <c r="E12" s="4">
        <v>7885</v>
      </c>
      <c r="F12" s="4">
        <v>500040</v>
      </c>
      <c r="G12" s="4"/>
    </row>
    <row r="13" spans="1:8" x14ac:dyDescent="0.2">
      <c r="A13" s="5">
        <v>40588</v>
      </c>
      <c r="B13" s="4">
        <v>1155</v>
      </c>
      <c r="C13" s="4" t="s">
        <v>8</v>
      </c>
      <c r="D13" s="4" t="s">
        <v>11</v>
      </c>
      <c r="E13" s="4">
        <v>42525</v>
      </c>
      <c r="F13" s="4"/>
      <c r="G13" s="4">
        <v>452500</v>
      </c>
    </row>
    <row r="14" spans="1:8" x14ac:dyDescent="0.2">
      <c r="A14" s="5">
        <v>40595</v>
      </c>
      <c r="B14" s="4">
        <v>552852</v>
      </c>
      <c r="C14" s="4" t="s">
        <v>10</v>
      </c>
      <c r="D14" s="4" t="s">
        <v>11</v>
      </c>
      <c r="E14" s="4">
        <v>52852</v>
      </c>
      <c r="F14" s="4"/>
      <c r="G14" s="4">
        <v>305000</v>
      </c>
    </row>
    <row r="15" spans="1:8" x14ac:dyDescent="0.2">
      <c r="A15" s="5">
        <v>40614</v>
      </c>
      <c r="B15" s="4">
        <v>1155</v>
      </c>
      <c r="C15" s="4" t="s">
        <v>8</v>
      </c>
      <c r="D15" s="4" t="s">
        <v>9</v>
      </c>
      <c r="E15" s="4">
        <v>525485</v>
      </c>
      <c r="F15" s="4">
        <v>40025</v>
      </c>
      <c r="G15" s="4"/>
    </row>
    <row r="16" spans="1:8" x14ac:dyDescent="0.2">
      <c r="A16" s="5"/>
      <c r="B16" s="4"/>
      <c r="C16" s="4"/>
      <c r="D16" s="4"/>
      <c r="E16" s="4"/>
      <c r="F16" s="4"/>
      <c r="G16" s="4"/>
    </row>
    <row r="17" spans="1:7" x14ac:dyDescent="0.2">
      <c r="A17" s="5"/>
      <c r="B17" s="4"/>
      <c r="C17" s="4"/>
      <c r="D17" s="4"/>
      <c r="E17" s="4"/>
      <c r="F17" s="4"/>
      <c r="G17" s="4"/>
    </row>
    <row r="18" spans="1:7" x14ac:dyDescent="0.2">
      <c r="A18" s="5"/>
      <c r="B18" s="4"/>
      <c r="C18" s="4"/>
      <c r="D18" s="4"/>
      <c r="E18" s="4"/>
      <c r="F18" s="4"/>
      <c r="G18" s="4"/>
    </row>
    <row r="19" spans="1:7" x14ac:dyDescent="0.2">
      <c r="A19" s="5"/>
      <c r="B19" s="4"/>
      <c r="C19" s="4"/>
      <c r="D19" s="4"/>
      <c r="E19" s="4"/>
      <c r="F19" s="4"/>
      <c r="G19" s="4"/>
    </row>
    <row r="20" spans="1:7" x14ac:dyDescent="0.2">
      <c r="A20" s="5"/>
      <c r="B20" s="4"/>
      <c r="C20" s="4"/>
      <c r="D20" s="4"/>
      <c r="E20" s="4"/>
      <c r="F20" s="4"/>
      <c r="G20" s="4"/>
    </row>
    <row r="21" spans="1:7" x14ac:dyDescent="0.2">
      <c r="A21" s="5"/>
      <c r="B21" s="4"/>
      <c r="C21" s="4"/>
      <c r="D21" s="4"/>
      <c r="E21" s="4"/>
      <c r="F21" s="4"/>
      <c r="G21" s="4"/>
    </row>
    <row r="22" spans="1:7" x14ac:dyDescent="0.2">
      <c r="A22" s="5"/>
      <c r="B22" s="4"/>
      <c r="C22" s="4"/>
      <c r="D22" s="4"/>
      <c r="E22" s="4"/>
      <c r="F22" s="4"/>
      <c r="G22" s="4"/>
    </row>
    <row r="23" spans="1:7" x14ac:dyDescent="0.2">
      <c r="A23" s="5"/>
      <c r="B23" s="4"/>
      <c r="C23" s="4"/>
      <c r="D23" s="4"/>
      <c r="E23" s="4"/>
      <c r="F23" s="4"/>
      <c r="G23" s="4"/>
    </row>
    <row r="24" spans="1:7" x14ac:dyDescent="0.2">
      <c r="A24" s="5"/>
      <c r="B24" s="4"/>
      <c r="C24" s="4"/>
      <c r="D24" s="4"/>
      <c r="E24" s="4"/>
      <c r="F24" s="4"/>
      <c r="G24" s="4"/>
    </row>
  </sheetData>
  <mergeCells count="1">
    <mergeCell ref="A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24"/>
  <sheetViews>
    <sheetView rightToLeft="1" tabSelected="1" workbookViewId="0">
      <selection activeCell="C6" sqref="C6:D6"/>
    </sheetView>
  </sheetViews>
  <sheetFormatPr defaultRowHeight="14.25" x14ac:dyDescent="0.2"/>
  <cols>
    <col min="1" max="1" width="9.875" bestFit="1" customWidth="1"/>
    <col min="3" max="3" width="10.875" customWidth="1"/>
    <col min="6" max="6" width="9.875" bestFit="1" customWidth="1"/>
    <col min="8" max="8" width="9.875" bestFit="1" customWidth="1"/>
  </cols>
  <sheetData>
    <row r="5" spans="1:8" x14ac:dyDescent="0.2">
      <c r="C5" t="s">
        <v>13</v>
      </c>
    </row>
    <row r="6" spans="1:8" x14ac:dyDescent="0.2">
      <c r="B6" t="s">
        <v>12</v>
      </c>
      <c r="C6" s="3" t="s">
        <v>8</v>
      </c>
      <c r="D6" s="3"/>
      <c r="E6" t="s">
        <v>14</v>
      </c>
      <c r="F6" s="1">
        <v>40563</v>
      </c>
      <c r="G6" t="s">
        <v>15</v>
      </c>
      <c r="H6" s="1">
        <v>40595</v>
      </c>
    </row>
    <row r="9" spans="1:8" x14ac:dyDescent="0.2">
      <c r="A9" s="4" t="s">
        <v>0</v>
      </c>
      <c r="B9" s="4" t="s">
        <v>1</v>
      </c>
      <c r="C9" s="4" t="s">
        <v>2</v>
      </c>
      <c r="D9" s="4" t="s">
        <v>3</v>
      </c>
      <c r="E9" s="4" t="s">
        <v>4</v>
      </c>
      <c r="F9" s="4" t="s">
        <v>5</v>
      </c>
      <c r="G9" s="4" t="s">
        <v>6</v>
      </c>
    </row>
    <row r="10" spans="1:8" x14ac:dyDescent="0.2">
      <c r="A10" s="5">
        <f>IF($C10="","",INDEX('اليومية العامة'!A:A,INDEX(4^8-LARGE((حساب=$C$6)*(تاريخ&gt;=$F$6)*(تاريخ&lt;=$H$6)*(4^8-ROW(حساب)),ROWS(A$10:A10)),0)))</f>
        <v>40568</v>
      </c>
      <c r="B10" s="4">
        <f>IF($C10="","",INDEX('اليومية العامة'!B:B,INDEX(4^8-LARGE((حساب=$C$6)*(تاريخ&gt;=$F$6)*(تاريخ&lt;=$H$6)*(4^8-ROW(حساب)),ROWS(B$10:B10)),0)))</f>
        <v>1155</v>
      </c>
      <c r="C10" s="4" t="str">
        <f>T(INDEX('اليومية العامة'!C:C,INDEX(4^8-LARGE((حساب=$C$6)*(تاريخ&gt;=$F$6)*(تاريخ&lt;=$H$6)*(4^8-ROW(حساب)),ROWS(C$10:C10)),0)))</f>
        <v>محلات القدسي</v>
      </c>
      <c r="D10" s="4" t="str">
        <f>IF($C10="","",INDEX('اليومية العامة'!D:D,INDEX(4^8-LARGE((حساب=$C$6)*(تاريخ&gt;=$F$6)*(تاريخ&lt;=$H$6)*(4^8-ROW(حساب)),ROWS(D$10:D10)),0)))</f>
        <v>فاتورة مبيعات</v>
      </c>
      <c r="E10" s="4">
        <f>IF($C10="","",INDEX('اليومية العامة'!E:E,INDEX(4^8-LARGE((حساب=$C$6)*(تاريخ&gt;=$F$6)*(تاريخ&lt;=$H$6)*(4^8-ROW(حساب)),ROWS(E$10:E10)),0)))</f>
        <v>7885</v>
      </c>
      <c r="F10" s="4">
        <f>IF($C10="","",INDEX('اليومية العامة'!F:F,INDEX(4^8-LARGE((حساب=$C$6)*(تاريخ&gt;=$F$6)*(تاريخ&lt;=$H$6)*(4^8-ROW(حساب)),ROWS(F$10:F10)),0)))</f>
        <v>500040</v>
      </c>
      <c r="G10" s="4">
        <f>IF($C10="","",INDEX('اليومية العامة'!G:G,INDEX(4^8-LARGE((حساب=$C$6)*(تاريخ&gt;=$F$6)*(تاريخ&lt;=$H$6)*(4^8-ROW(حساب)),ROWS(G$10:G10)),0)))</f>
        <v>0</v>
      </c>
    </row>
    <row r="11" spans="1:8" x14ac:dyDescent="0.2">
      <c r="A11" s="5">
        <f>IF($C11="","",INDEX('اليومية العامة'!A:A,INDEX(4^8-LARGE((حساب=$C$6)*(تاريخ&gt;=$F$6)*(تاريخ&lt;=$H$6)*(4^8-ROW(حساب)),ROWS(A$10:A11)),0)))</f>
        <v>40588</v>
      </c>
      <c r="B11" s="4">
        <f>IF($C11="","",INDEX('اليومية العامة'!B:B,INDEX(4^8-LARGE((حساب=$C$6)*(تاريخ&gt;=$F$6)*(تاريخ&lt;=$H$6)*(4^8-ROW(حساب)),ROWS(B$10:B11)),0)))</f>
        <v>1155</v>
      </c>
      <c r="C11" s="4" t="str">
        <f>T(INDEX('اليومية العامة'!C:C,INDEX(4^8-LARGE((حساب=$C$6)*(تاريخ&gt;=$F$6)*(تاريخ&lt;=$H$6)*(4^8-ROW(حساب)),ROWS(C$10:C11)),0)))</f>
        <v>محلات القدسي</v>
      </c>
      <c r="D11" s="4" t="str">
        <f>IF($C11="","",INDEX('اليومية العامة'!D:D,INDEX(4^8-LARGE((حساب=$C$6)*(تاريخ&gt;=$F$6)*(تاريخ&lt;=$H$6)*(4^8-ROW(حساب)),ROWS(D$10:D11)),0)))</f>
        <v>قبض نقدي</v>
      </c>
      <c r="E11" s="4">
        <f>IF($C11="","",INDEX('اليومية العامة'!E:E,INDEX(4^8-LARGE((حساب=$C$6)*(تاريخ&gt;=$F$6)*(تاريخ&lt;=$H$6)*(4^8-ROW(حساب)),ROWS(E$10:E11)),0)))</f>
        <v>42525</v>
      </c>
      <c r="F11" s="4">
        <f>IF($C11="","",INDEX('اليومية العامة'!F:F,INDEX(4^8-LARGE((حساب=$C$6)*(تاريخ&gt;=$F$6)*(تاريخ&lt;=$H$6)*(4^8-ROW(حساب)),ROWS(F$10:F11)),0)))</f>
        <v>0</v>
      </c>
      <c r="G11" s="4">
        <f>IF($C11="","",INDEX('اليومية العامة'!G:G,INDEX(4^8-LARGE((حساب=$C$6)*(تاريخ&gt;=$F$6)*(تاريخ&lt;=$H$6)*(4^8-ROW(حساب)),ROWS(G$10:G11)),0)))</f>
        <v>452500</v>
      </c>
    </row>
    <row r="12" spans="1:8" x14ac:dyDescent="0.2">
      <c r="A12" s="5" t="str">
        <f>IF($C12="","",INDEX('اليومية العامة'!A:A,INDEX(4^8-LARGE((حساب=$C$6)*(تاريخ&gt;=$F$6)*(تاريخ&lt;=$H$6)*(4^8-ROW(حساب)),ROWS(A$10:A12)),0)))</f>
        <v/>
      </c>
      <c r="B12" s="4" t="str">
        <f>IF($C12="","",INDEX('اليومية العامة'!B:B,INDEX(4^8-LARGE((حساب=$C$6)*(تاريخ&gt;=$F$6)*(تاريخ&lt;=$H$6)*(4^8-ROW(حساب)),ROWS(B$10:B12)),0)))</f>
        <v/>
      </c>
      <c r="C12" s="4" t="str">
        <f>T(INDEX('اليومية العامة'!C:C,INDEX(4^8-LARGE((حساب=$C$6)*(تاريخ&gt;=$F$6)*(تاريخ&lt;=$H$6)*(4^8-ROW(حساب)),ROWS(C$10:C12)),0)))</f>
        <v/>
      </c>
      <c r="D12" s="4" t="str">
        <f>IF($C12="","",INDEX('اليومية العامة'!D:D,INDEX(4^8-LARGE((حساب=$C$6)*(تاريخ&gt;=$F$6)*(تاريخ&lt;=$H$6)*(4^8-ROW(حساب)),ROWS(D$10:D12)),0)))</f>
        <v/>
      </c>
      <c r="E12" s="4" t="str">
        <f>IF($C12="","",INDEX('اليومية العامة'!E:E,INDEX(4^8-LARGE((حساب=$C$6)*(تاريخ&gt;=$F$6)*(تاريخ&lt;=$H$6)*(4^8-ROW(حساب)),ROWS(E$10:E12)),0)))</f>
        <v/>
      </c>
      <c r="F12" s="4" t="str">
        <f>IF($C12="","",INDEX('اليومية العامة'!F:F,INDEX(4^8-LARGE((حساب=$C$6)*(تاريخ&gt;=$F$6)*(تاريخ&lt;=$H$6)*(4^8-ROW(حساب)),ROWS(F$10:F12)),0)))</f>
        <v/>
      </c>
      <c r="G12" s="4" t="str">
        <f>IF($C12="","",INDEX('اليومية العامة'!G:G,INDEX(4^8-LARGE((حساب=$C$6)*(تاريخ&gt;=$F$6)*(تاريخ&lt;=$H$6)*(4^8-ROW(حساب)),ROWS(G$10:G12)),0)))</f>
        <v/>
      </c>
    </row>
    <row r="13" spans="1:8" x14ac:dyDescent="0.2">
      <c r="A13" s="5" t="str">
        <f>IF($C13="","",INDEX('اليومية العامة'!A:A,INDEX(4^8-LARGE((حساب=$C$6)*(تاريخ&gt;=$F$6)*(تاريخ&lt;=$H$6)*(4^8-ROW(حساب)),ROWS(A$10:A13)),0)))</f>
        <v/>
      </c>
      <c r="B13" s="4" t="str">
        <f>IF($C13="","",INDEX('اليومية العامة'!B:B,INDEX(4^8-LARGE((حساب=$C$6)*(تاريخ&gt;=$F$6)*(تاريخ&lt;=$H$6)*(4^8-ROW(حساب)),ROWS(B$10:B13)),0)))</f>
        <v/>
      </c>
      <c r="C13" s="4" t="str">
        <f>T(INDEX('اليومية العامة'!C:C,INDEX(4^8-LARGE((حساب=$C$6)*(تاريخ&gt;=$F$6)*(تاريخ&lt;=$H$6)*(4^8-ROW(حساب)),ROWS(C$10:C13)),0)))</f>
        <v/>
      </c>
      <c r="D13" s="4" t="str">
        <f>IF($C13="","",INDEX('اليومية العامة'!D:D,INDEX(4^8-LARGE((حساب=$C$6)*(تاريخ&gt;=$F$6)*(تاريخ&lt;=$H$6)*(4^8-ROW(حساب)),ROWS(D$10:D13)),0)))</f>
        <v/>
      </c>
      <c r="E13" s="4" t="str">
        <f>IF($C13="","",INDEX('اليومية العامة'!E:E,INDEX(4^8-LARGE((حساب=$C$6)*(تاريخ&gt;=$F$6)*(تاريخ&lt;=$H$6)*(4^8-ROW(حساب)),ROWS(E$10:E13)),0)))</f>
        <v/>
      </c>
      <c r="F13" s="4" t="str">
        <f>IF($C13="","",INDEX('اليومية العامة'!F:F,INDEX(4^8-LARGE((حساب=$C$6)*(تاريخ&gt;=$F$6)*(تاريخ&lt;=$H$6)*(4^8-ROW(حساب)),ROWS(F$10:F13)),0)))</f>
        <v/>
      </c>
      <c r="G13" s="4" t="str">
        <f>IF($C13="","",INDEX('اليومية العامة'!G:G,INDEX(4^8-LARGE((حساب=$C$6)*(تاريخ&gt;=$F$6)*(تاريخ&lt;=$H$6)*(4^8-ROW(حساب)),ROWS(G$10:G13)),0)))</f>
        <v/>
      </c>
    </row>
    <row r="14" spans="1:8" x14ac:dyDescent="0.2">
      <c r="A14" s="5" t="str">
        <f>IF($C14="","",INDEX('اليومية العامة'!A:A,INDEX(4^8-LARGE((حساب=$C$6)*(تاريخ&gt;=$F$6)*(تاريخ&lt;=$H$6)*(4^8-ROW(حساب)),ROWS(A$10:A14)),0)))</f>
        <v/>
      </c>
      <c r="B14" s="4" t="str">
        <f>IF($C14="","",INDEX('اليومية العامة'!B:B,INDEX(4^8-LARGE((حساب=$C$6)*(تاريخ&gt;=$F$6)*(تاريخ&lt;=$H$6)*(4^8-ROW(حساب)),ROWS(B$10:B14)),0)))</f>
        <v/>
      </c>
      <c r="C14" s="4" t="str">
        <f>T(INDEX('اليومية العامة'!C:C,INDEX(4^8-LARGE((حساب=$C$6)*(تاريخ&gt;=$F$6)*(تاريخ&lt;=$H$6)*(4^8-ROW(حساب)),ROWS(C$10:C14)),0)))</f>
        <v/>
      </c>
      <c r="D14" s="4" t="str">
        <f>IF($C14="","",INDEX('اليومية العامة'!D:D,INDEX(4^8-LARGE((حساب=$C$6)*(تاريخ&gt;=$F$6)*(تاريخ&lt;=$H$6)*(4^8-ROW(حساب)),ROWS(D$10:D14)),0)))</f>
        <v/>
      </c>
      <c r="E14" s="4" t="str">
        <f>IF($C14="","",INDEX('اليومية العامة'!E:E,INDEX(4^8-LARGE((حساب=$C$6)*(تاريخ&gt;=$F$6)*(تاريخ&lt;=$H$6)*(4^8-ROW(حساب)),ROWS(E$10:E14)),0)))</f>
        <v/>
      </c>
      <c r="F14" s="4" t="str">
        <f>IF($C14="","",INDEX('اليومية العامة'!F:F,INDEX(4^8-LARGE((حساب=$C$6)*(تاريخ&gt;=$F$6)*(تاريخ&lt;=$H$6)*(4^8-ROW(حساب)),ROWS(F$10:F14)),0)))</f>
        <v/>
      </c>
      <c r="G14" s="4" t="str">
        <f>IF($C14="","",INDEX('اليومية العامة'!G:G,INDEX(4^8-LARGE((حساب=$C$6)*(تاريخ&gt;=$F$6)*(تاريخ&lt;=$H$6)*(4^8-ROW(حساب)),ROWS(G$10:G14)),0)))</f>
        <v/>
      </c>
    </row>
    <row r="15" spans="1:8" x14ac:dyDescent="0.2">
      <c r="A15" s="5" t="str">
        <f>IF($C15="","",INDEX('اليومية العامة'!A:A,INDEX(4^8-LARGE((حساب=$C$6)*(تاريخ&gt;=$F$6)*(تاريخ&lt;=$H$6)*(4^8-ROW(حساب)),ROWS(A$10:A15)),0)))</f>
        <v/>
      </c>
      <c r="B15" s="4" t="str">
        <f>IF($C15="","",INDEX('اليومية العامة'!B:B,INDEX(4^8-LARGE((حساب=$C$6)*(تاريخ&gt;=$F$6)*(تاريخ&lt;=$H$6)*(4^8-ROW(حساب)),ROWS(B$10:B15)),0)))</f>
        <v/>
      </c>
      <c r="C15" s="4" t="str">
        <f>T(INDEX('اليومية العامة'!C:C,INDEX(4^8-LARGE((حساب=$C$6)*(تاريخ&gt;=$F$6)*(تاريخ&lt;=$H$6)*(4^8-ROW(حساب)),ROWS(C$10:C15)),0)))</f>
        <v/>
      </c>
      <c r="D15" s="4" t="str">
        <f>IF($C15="","",INDEX('اليومية العامة'!D:D,INDEX(4^8-LARGE((حساب=$C$6)*(تاريخ&gt;=$F$6)*(تاريخ&lt;=$H$6)*(4^8-ROW(حساب)),ROWS(D$10:D15)),0)))</f>
        <v/>
      </c>
      <c r="E15" s="4" t="str">
        <f>IF($C15="","",INDEX('اليومية العامة'!E:E,INDEX(4^8-LARGE((حساب=$C$6)*(تاريخ&gt;=$F$6)*(تاريخ&lt;=$H$6)*(4^8-ROW(حساب)),ROWS(E$10:E15)),0)))</f>
        <v/>
      </c>
      <c r="F15" s="4" t="str">
        <f>IF($C15="","",INDEX('اليومية العامة'!F:F,INDEX(4^8-LARGE((حساب=$C$6)*(تاريخ&gt;=$F$6)*(تاريخ&lt;=$H$6)*(4^8-ROW(حساب)),ROWS(F$10:F15)),0)))</f>
        <v/>
      </c>
      <c r="G15" s="4" t="str">
        <f>IF($C15="","",INDEX('اليومية العامة'!G:G,INDEX(4^8-LARGE((حساب=$C$6)*(تاريخ&gt;=$F$6)*(تاريخ&lt;=$H$6)*(4^8-ROW(حساب)),ROWS(G$10:G15)),0)))</f>
        <v/>
      </c>
    </row>
    <row r="16" spans="1:8" x14ac:dyDescent="0.2">
      <c r="A16" s="5" t="str">
        <f>IF($C16="","",INDEX('اليومية العامة'!A:A,INDEX(4^8-LARGE((حساب=$C$6)*(تاريخ&gt;=$F$6)*(تاريخ&lt;=$H$6)*(4^8-ROW(حساب)),ROWS(A$10:A16)),0)))</f>
        <v/>
      </c>
      <c r="B16" s="4" t="str">
        <f>IF($C16="","",INDEX('اليومية العامة'!B:B,INDEX(4^8-LARGE((حساب=$C$6)*(تاريخ&gt;=$F$6)*(تاريخ&lt;=$H$6)*(4^8-ROW(حساب)),ROWS(B$10:B16)),0)))</f>
        <v/>
      </c>
      <c r="C16" s="4" t="str">
        <f>T(INDEX('اليومية العامة'!C:C,INDEX(4^8-LARGE((حساب=$C$6)*(تاريخ&gt;=$F$6)*(تاريخ&lt;=$H$6)*(4^8-ROW(حساب)),ROWS(C$10:C16)),0)))</f>
        <v/>
      </c>
      <c r="D16" s="4" t="str">
        <f>IF($C16="","",INDEX('اليومية العامة'!D:D,INDEX(4^8-LARGE((حساب=$C$6)*(تاريخ&gt;=$F$6)*(تاريخ&lt;=$H$6)*(4^8-ROW(حساب)),ROWS(D$10:D16)),0)))</f>
        <v/>
      </c>
      <c r="E16" s="4" t="str">
        <f>IF($C16="","",INDEX('اليومية العامة'!E:E,INDEX(4^8-LARGE((حساب=$C$6)*(تاريخ&gt;=$F$6)*(تاريخ&lt;=$H$6)*(4^8-ROW(حساب)),ROWS(E$10:E16)),0)))</f>
        <v/>
      </c>
      <c r="F16" s="4" t="str">
        <f>IF($C16="","",INDEX('اليومية العامة'!F:F,INDEX(4^8-LARGE((حساب=$C$6)*(تاريخ&gt;=$F$6)*(تاريخ&lt;=$H$6)*(4^8-ROW(حساب)),ROWS(F$10:F16)),0)))</f>
        <v/>
      </c>
      <c r="G16" s="4" t="str">
        <f>IF($C16="","",INDEX('اليومية العامة'!G:G,INDEX(4^8-LARGE((حساب=$C$6)*(تاريخ&gt;=$F$6)*(تاريخ&lt;=$H$6)*(4^8-ROW(حساب)),ROWS(G$10:G16)),0)))</f>
        <v/>
      </c>
    </row>
    <row r="17" spans="1:7" x14ac:dyDescent="0.2">
      <c r="A17" s="5" t="str">
        <f>IF($C17="","",INDEX('اليومية العامة'!A:A,INDEX(4^8-LARGE((حساب=$C$6)*(تاريخ&gt;=$F$6)*(تاريخ&lt;=$H$6)*(4^8-ROW(حساب)),ROWS(A$10:A17)),0)))</f>
        <v/>
      </c>
      <c r="B17" s="4" t="str">
        <f>IF($C17="","",INDEX('اليومية العامة'!B:B,INDEX(4^8-LARGE((حساب=$C$6)*(تاريخ&gt;=$F$6)*(تاريخ&lt;=$H$6)*(4^8-ROW(حساب)),ROWS(B$10:B17)),0)))</f>
        <v/>
      </c>
      <c r="C17" s="4" t="str">
        <f>T(INDEX('اليومية العامة'!C:C,INDEX(4^8-LARGE((حساب=$C$6)*(تاريخ&gt;=$F$6)*(تاريخ&lt;=$H$6)*(4^8-ROW(حساب)),ROWS(C$10:C17)),0)))</f>
        <v/>
      </c>
      <c r="D17" s="4" t="str">
        <f>IF($C17="","",INDEX('اليومية العامة'!D:D,INDEX(4^8-LARGE((حساب=$C$6)*(تاريخ&gt;=$F$6)*(تاريخ&lt;=$H$6)*(4^8-ROW(حساب)),ROWS(D$10:D17)),0)))</f>
        <v/>
      </c>
      <c r="E17" s="4" t="str">
        <f>IF($C17="","",INDEX('اليومية العامة'!E:E,INDEX(4^8-LARGE((حساب=$C$6)*(تاريخ&gt;=$F$6)*(تاريخ&lt;=$H$6)*(4^8-ROW(حساب)),ROWS(E$10:E17)),0)))</f>
        <v/>
      </c>
      <c r="F17" s="4" t="str">
        <f>IF($C17="","",INDEX('اليومية العامة'!F:F,INDEX(4^8-LARGE((حساب=$C$6)*(تاريخ&gt;=$F$6)*(تاريخ&lt;=$H$6)*(4^8-ROW(حساب)),ROWS(F$10:F17)),0)))</f>
        <v/>
      </c>
      <c r="G17" s="4" t="str">
        <f>IF($C17="","",INDEX('اليومية العامة'!G:G,INDEX(4^8-LARGE((حساب=$C$6)*(تاريخ&gt;=$F$6)*(تاريخ&lt;=$H$6)*(4^8-ROW(حساب)),ROWS(G$10:G17)),0)))</f>
        <v/>
      </c>
    </row>
    <row r="18" spans="1:7" x14ac:dyDescent="0.2">
      <c r="A18" s="5" t="str">
        <f>IF($C18="","",INDEX('اليومية العامة'!A:A,INDEX(4^8-LARGE((حساب=$C$6)*(تاريخ&gt;=$F$6)*(تاريخ&lt;=$H$6)*(4^8-ROW(حساب)),ROWS(A$10:A18)),0)))</f>
        <v/>
      </c>
      <c r="B18" s="4" t="str">
        <f>IF($C18="","",INDEX('اليومية العامة'!B:B,INDEX(4^8-LARGE((حساب=$C$6)*(تاريخ&gt;=$F$6)*(تاريخ&lt;=$H$6)*(4^8-ROW(حساب)),ROWS(B$10:B18)),0)))</f>
        <v/>
      </c>
      <c r="C18" s="4" t="str">
        <f>T(INDEX('اليومية العامة'!C:C,INDEX(4^8-LARGE((حساب=$C$6)*(تاريخ&gt;=$F$6)*(تاريخ&lt;=$H$6)*(4^8-ROW(حساب)),ROWS(C$10:C18)),0)))</f>
        <v/>
      </c>
      <c r="D18" s="4" t="str">
        <f>IF($C18="","",INDEX('اليومية العامة'!D:D,INDEX(4^8-LARGE((حساب=$C$6)*(تاريخ&gt;=$F$6)*(تاريخ&lt;=$H$6)*(4^8-ROW(حساب)),ROWS(D$10:D18)),0)))</f>
        <v/>
      </c>
      <c r="E18" s="4" t="str">
        <f>IF($C18="","",INDEX('اليومية العامة'!E:E,INDEX(4^8-LARGE((حساب=$C$6)*(تاريخ&gt;=$F$6)*(تاريخ&lt;=$H$6)*(4^8-ROW(حساب)),ROWS(E$10:E18)),0)))</f>
        <v/>
      </c>
      <c r="F18" s="4" t="str">
        <f>IF($C18="","",INDEX('اليومية العامة'!F:F,INDEX(4^8-LARGE((حساب=$C$6)*(تاريخ&gt;=$F$6)*(تاريخ&lt;=$H$6)*(4^8-ROW(حساب)),ROWS(F$10:F18)),0)))</f>
        <v/>
      </c>
      <c r="G18" s="4" t="str">
        <f>IF($C18="","",INDEX('اليومية العامة'!G:G,INDEX(4^8-LARGE((حساب=$C$6)*(تاريخ&gt;=$F$6)*(تاريخ&lt;=$H$6)*(4^8-ROW(حساب)),ROWS(G$10:G18)),0)))</f>
        <v/>
      </c>
    </row>
    <row r="19" spans="1:7" x14ac:dyDescent="0.2">
      <c r="A19" s="5" t="str">
        <f>IF($C19="","",INDEX('اليومية العامة'!A:A,INDEX(4^8-LARGE((حساب=$C$6)*(تاريخ&gt;=$F$6)*(تاريخ&lt;=$H$6)*(4^8-ROW(حساب)),ROWS(A$10:A19)),0)))</f>
        <v/>
      </c>
      <c r="B19" s="4" t="str">
        <f>IF($C19="","",INDEX('اليومية العامة'!B:B,INDEX(4^8-LARGE((حساب=$C$6)*(تاريخ&gt;=$F$6)*(تاريخ&lt;=$H$6)*(4^8-ROW(حساب)),ROWS(B$10:B19)),0)))</f>
        <v/>
      </c>
      <c r="C19" s="4" t="str">
        <f>T(INDEX('اليومية العامة'!C:C,INDEX(4^8-LARGE((حساب=$C$6)*(تاريخ&gt;=$F$6)*(تاريخ&lt;=$H$6)*(4^8-ROW(حساب)),ROWS(C$10:C19)),0)))</f>
        <v/>
      </c>
      <c r="D19" s="4" t="str">
        <f>IF($C19="","",INDEX('اليومية العامة'!D:D,INDEX(4^8-LARGE((حساب=$C$6)*(تاريخ&gt;=$F$6)*(تاريخ&lt;=$H$6)*(4^8-ROW(حساب)),ROWS(D$10:D19)),0)))</f>
        <v/>
      </c>
      <c r="E19" s="4" t="str">
        <f>IF($C19="","",INDEX('اليومية العامة'!E:E,INDEX(4^8-LARGE((حساب=$C$6)*(تاريخ&gt;=$F$6)*(تاريخ&lt;=$H$6)*(4^8-ROW(حساب)),ROWS(E$10:E19)),0)))</f>
        <v/>
      </c>
      <c r="F19" s="4" t="str">
        <f>IF($C19="","",INDEX('اليومية العامة'!F:F,INDEX(4^8-LARGE((حساب=$C$6)*(تاريخ&gt;=$F$6)*(تاريخ&lt;=$H$6)*(4^8-ROW(حساب)),ROWS(F$10:F19)),0)))</f>
        <v/>
      </c>
      <c r="G19" s="4" t="str">
        <f>IF($C19="","",INDEX('اليومية العامة'!G:G,INDEX(4^8-LARGE((حساب=$C$6)*(تاريخ&gt;=$F$6)*(تاريخ&lt;=$H$6)*(4^8-ROW(حساب)),ROWS(G$10:G19)),0)))</f>
        <v/>
      </c>
    </row>
    <row r="20" spans="1:7" x14ac:dyDescent="0.2">
      <c r="A20" s="5" t="str">
        <f>IF($C20="","",INDEX('اليومية العامة'!A:A,INDEX(4^8-LARGE((حساب=$C$6)*(تاريخ&gt;=$F$6)*(تاريخ&lt;=$H$6)*(4^8-ROW(حساب)),ROWS(A$10:A20)),0)))</f>
        <v/>
      </c>
      <c r="B20" s="4" t="str">
        <f>IF($C20="","",INDEX('اليومية العامة'!B:B,INDEX(4^8-LARGE((حساب=$C$6)*(تاريخ&gt;=$F$6)*(تاريخ&lt;=$H$6)*(4^8-ROW(حساب)),ROWS(B$10:B20)),0)))</f>
        <v/>
      </c>
      <c r="C20" s="4" t="str">
        <f>T(INDEX('اليومية العامة'!C:C,INDEX(4^8-LARGE((حساب=$C$6)*(تاريخ&gt;=$F$6)*(تاريخ&lt;=$H$6)*(4^8-ROW(حساب)),ROWS(C$10:C20)),0)))</f>
        <v/>
      </c>
      <c r="D20" s="4" t="str">
        <f>IF($C20="","",INDEX('اليومية العامة'!D:D,INDEX(4^8-LARGE((حساب=$C$6)*(تاريخ&gt;=$F$6)*(تاريخ&lt;=$H$6)*(4^8-ROW(حساب)),ROWS(D$10:D20)),0)))</f>
        <v/>
      </c>
      <c r="E20" s="4" t="str">
        <f>IF($C20="","",INDEX('اليومية العامة'!E:E,INDEX(4^8-LARGE((حساب=$C$6)*(تاريخ&gt;=$F$6)*(تاريخ&lt;=$H$6)*(4^8-ROW(حساب)),ROWS(E$10:E20)),0)))</f>
        <v/>
      </c>
      <c r="F20" s="4" t="str">
        <f>IF($C20="","",INDEX('اليومية العامة'!F:F,INDEX(4^8-LARGE((حساب=$C$6)*(تاريخ&gt;=$F$6)*(تاريخ&lt;=$H$6)*(4^8-ROW(حساب)),ROWS(F$10:F20)),0)))</f>
        <v/>
      </c>
      <c r="G20" s="4" t="str">
        <f>IF($C20="","",INDEX('اليومية العامة'!G:G,INDEX(4^8-LARGE((حساب=$C$6)*(تاريخ&gt;=$F$6)*(تاريخ&lt;=$H$6)*(4^8-ROW(حساب)),ROWS(G$10:G20)),0)))</f>
        <v/>
      </c>
    </row>
    <row r="21" spans="1:7" x14ac:dyDescent="0.2">
      <c r="A21" s="5" t="str">
        <f>IF($C21="","",INDEX('اليومية العامة'!A:A,INDEX(4^8-LARGE((حساب=$C$6)*(تاريخ&gt;=$F$6)*(تاريخ&lt;=$H$6)*(4^8-ROW(حساب)),ROWS(A$10:A21)),0)))</f>
        <v/>
      </c>
      <c r="B21" s="4" t="str">
        <f>IF($C21="","",INDEX('اليومية العامة'!B:B,INDEX(4^8-LARGE((حساب=$C$6)*(تاريخ&gt;=$F$6)*(تاريخ&lt;=$H$6)*(4^8-ROW(حساب)),ROWS(B$10:B21)),0)))</f>
        <v/>
      </c>
      <c r="C21" s="4" t="str">
        <f>T(INDEX('اليومية العامة'!C:C,INDEX(4^8-LARGE((حساب=$C$6)*(تاريخ&gt;=$F$6)*(تاريخ&lt;=$H$6)*(4^8-ROW(حساب)),ROWS(C$10:C21)),0)))</f>
        <v/>
      </c>
      <c r="D21" s="4" t="str">
        <f>IF($C21="","",INDEX('اليومية العامة'!D:D,INDEX(4^8-LARGE((حساب=$C$6)*(تاريخ&gt;=$F$6)*(تاريخ&lt;=$H$6)*(4^8-ROW(حساب)),ROWS(D$10:D21)),0)))</f>
        <v/>
      </c>
      <c r="E21" s="4" t="str">
        <f>IF($C21="","",INDEX('اليومية العامة'!E:E,INDEX(4^8-LARGE((حساب=$C$6)*(تاريخ&gt;=$F$6)*(تاريخ&lt;=$H$6)*(4^8-ROW(حساب)),ROWS(E$10:E21)),0)))</f>
        <v/>
      </c>
      <c r="F21" s="4" t="str">
        <f>IF($C21="","",INDEX('اليومية العامة'!F:F,INDEX(4^8-LARGE((حساب=$C$6)*(تاريخ&gt;=$F$6)*(تاريخ&lt;=$H$6)*(4^8-ROW(حساب)),ROWS(F$10:F21)),0)))</f>
        <v/>
      </c>
      <c r="G21" s="4" t="str">
        <f>IF($C21="","",INDEX('اليومية العامة'!G:G,INDEX(4^8-LARGE((حساب=$C$6)*(تاريخ&gt;=$F$6)*(تاريخ&lt;=$H$6)*(4^8-ROW(حساب)),ROWS(G$10:G21)),0)))</f>
        <v/>
      </c>
    </row>
    <row r="22" spans="1:7" x14ac:dyDescent="0.2">
      <c r="A22" s="5" t="str">
        <f>IF($C22="","",INDEX('اليومية العامة'!A:A,INDEX(4^8-LARGE((حساب=$C$6)*(تاريخ&gt;=$F$6)*(تاريخ&lt;=$H$6)*(4^8-ROW(حساب)),ROWS(A$10:A22)),0)))</f>
        <v/>
      </c>
      <c r="B22" s="4" t="str">
        <f>IF($C22="","",INDEX('اليومية العامة'!B:B,INDEX(4^8-LARGE((حساب=$C$6)*(تاريخ&gt;=$F$6)*(تاريخ&lt;=$H$6)*(4^8-ROW(حساب)),ROWS(B$10:B22)),0)))</f>
        <v/>
      </c>
      <c r="C22" s="4" t="str">
        <f>T(INDEX('اليومية العامة'!C:C,INDEX(4^8-LARGE((حساب=$C$6)*(تاريخ&gt;=$F$6)*(تاريخ&lt;=$H$6)*(4^8-ROW(حساب)),ROWS(C$10:C22)),0)))</f>
        <v/>
      </c>
      <c r="D22" s="4" t="str">
        <f>IF($C22="","",INDEX('اليومية العامة'!D:D,INDEX(4^8-LARGE((حساب=$C$6)*(تاريخ&gt;=$F$6)*(تاريخ&lt;=$H$6)*(4^8-ROW(حساب)),ROWS(D$10:D22)),0)))</f>
        <v/>
      </c>
      <c r="E22" s="4" t="str">
        <f>IF($C22="","",INDEX('اليومية العامة'!E:E,INDEX(4^8-LARGE((حساب=$C$6)*(تاريخ&gt;=$F$6)*(تاريخ&lt;=$H$6)*(4^8-ROW(حساب)),ROWS(E$10:E22)),0)))</f>
        <v/>
      </c>
      <c r="F22" s="4" t="str">
        <f>IF($C22="","",INDEX('اليومية العامة'!F:F,INDEX(4^8-LARGE((حساب=$C$6)*(تاريخ&gt;=$F$6)*(تاريخ&lt;=$H$6)*(4^8-ROW(حساب)),ROWS(F$10:F22)),0)))</f>
        <v/>
      </c>
      <c r="G22" s="4" t="str">
        <f>IF($C22="","",INDEX('اليومية العامة'!G:G,INDEX(4^8-LARGE((حساب=$C$6)*(تاريخ&gt;=$F$6)*(تاريخ&lt;=$H$6)*(4^8-ROW(حساب)),ROWS(G$10:G22)),0)))</f>
        <v/>
      </c>
    </row>
    <row r="23" spans="1:7" x14ac:dyDescent="0.2">
      <c r="A23" s="5" t="str">
        <f>IF($C23="","",INDEX('اليومية العامة'!A:A,INDEX(4^8-LARGE((حساب=$C$6)*(تاريخ&gt;=$F$6)*(تاريخ&lt;=$H$6)*(4^8-ROW(حساب)),ROWS(A$10:A23)),0)))</f>
        <v/>
      </c>
      <c r="B23" s="4" t="str">
        <f>IF($C23="","",INDEX('اليومية العامة'!B:B,INDEX(4^8-LARGE((حساب=$C$6)*(تاريخ&gt;=$F$6)*(تاريخ&lt;=$H$6)*(4^8-ROW(حساب)),ROWS(B$10:B23)),0)))</f>
        <v/>
      </c>
      <c r="C23" s="4" t="str">
        <f>T(INDEX('اليومية العامة'!C:C,INDEX(4^8-LARGE((حساب=$C$6)*(تاريخ&gt;=$F$6)*(تاريخ&lt;=$H$6)*(4^8-ROW(حساب)),ROWS(C$10:C23)),0)))</f>
        <v/>
      </c>
      <c r="D23" s="4" t="str">
        <f>IF($C23="","",INDEX('اليومية العامة'!D:D,INDEX(4^8-LARGE((حساب=$C$6)*(تاريخ&gt;=$F$6)*(تاريخ&lt;=$H$6)*(4^8-ROW(حساب)),ROWS(D$10:D23)),0)))</f>
        <v/>
      </c>
      <c r="E23" s="4" t="str">
        <f>IF($C23="","",INDEX('اليومية العامة'!E:E,INDEX(4^8-LARGE((حساب=$C$6)*(تاريخ&gt;=$F$6)*(تاريخ&lt;=$H$6)*(4^8-ROW(حساب)),ROWS(E$10:E23)),0)))</f>
        <v/>
      </c>
      <c r="F23" s="4" t="str">
        <f>IF($C23="","",INDEX('اليومية العامة'!F:F,INDEX(4^8-LARGE((حساب=$C$6)*(تاريخ&gt;=$F$6)*(تاريخ&lt;=$H$6)*(4^8-ROW(حساب)),ROWS(F$10:F23)),0)))</f>
        <v/>
      </c>
      <c r="G23" s="4" t="str">
        <f>IF($C23="","",INDEX('اليومية العامة'!G:G,INDEX(4^8-LARGE((حساب=$C$6)*(تاريخ&gt;=$F$6)*(تاريخ&lt;=$H$6)*(4^8-ROW(حساب)),ROWS(G$10:G23)),0)))</f>
        <v/>
      </c>
    </row>
    <row r="24" spans="1:7" x14ac:dyDescent="0.2">
      <c r="A24" s="5" t="str">
        <f>IF($C24="","",INDEX('اليومية العامة'!A:A,INDEX(4^8-LARGE((حساب=$C$6)*(تاريخ&gt;=$F$6)*(تاريخ&lt;=$H$6)*(4^8-ROW(حساب)),ROWS(A$10:A24)),0)))</f>
        <v/>
      </c>
      <c r="B24" s="4" t="str">
        <f>IF($C24="","",INDEX('اليومية العامة'!B:B,INDEX(4^8-LARGE((حساب=$C$6)*(تاريخ&gt;=$F$6)*(تاريخ&lt;=$H$6)*(4^8-ROW(حساب)),ROWS(B$10:B24)),0)))</f>
        <v/>
      </c>
      <c r="C24" s="4" t="str">
        <f>T(INDEX('اليومية العامة'!C:C,INDEX(4^8-LARGE((حساب=$C$6)*(تاريخ&gt;=$F$6)*(تاريخ&lt;=$H$6)*(4^8-ROW(حساب)),ROWS(C$10:C24)),0)))</f>
        <v/>
      </c>
      <c r="D24" s="4" t="str">
        <f>IF($C24="","",INDEX('اليومية العامة'!D:D,INDEX(4^8-LARGE((حساب=$C$6)*(تاريخ&gt;=$F$6)*(تاريخ&lt;=$H$6)*(4^8-ROW(حساب)),ROWS(D$10:D24)),0)))</f>
        <v/>
      </c>
      <c r="E24" s="4" t="str">
        <f>IF($C24="","",INDEX('اليومية العامة'!E:E,INDEX(4^8-LARGE((حساب=$C$6)*(تاريخ&gt;=$F$6)*(تاريخ&lt;=$H$6)*(4^8-ROW(حساب)),ROWS(E$10:E24)),0)))</f>
        <v/>
      </c>
      <c r="F24" s="4" t="str">
        <f>IF($C24="","",INDEX('اليومية العامة'!F:F,INDEX(4^8-LARGE((حساب=$C$6)*(تاريخ&gt;=$F$6)*(تاريخ&lt;=$H$6)*(4^8-ROW(حساب)),ROWS(F$10:F24)),0)))</f>
        <v/>
      </c>
      <c r="G24" s="4" t="str">
        <f>IF($C24="","",INDEX('اليومية العامة'!G:G,INDEX(4^8-LARGE((حساب=$C$6)*(تاريخ&gt;=$F$6)*(تاريخ&lt;=$H$6)*(4^8-ROW(حساب)),ROWS(G$10:G24)),0)))</f>
        <v/>
      </c>
    </row>
  </sheetData>
  <mergeCells count="1">
    <mergeCell ref="C6:D6"/>
  </mergeCells>
  <dataValidations count="1">
    <dataValidation type="list" allowBlank="1" showInputMessage="1" showErrorMessage="1" sqref="C6:D6">
      <formula1>حساب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2</vt:i4>
      </vt:variant>
    </vt:vector>
  </HeadingPairs>
  <TitlesOfParts>
    <vt:vector size="5" baseType="lpstr">
      <vt:lpstr>اليومية العامة</vt:lpstr>
      <vt:lpstr>كشف حساب</vt:lpstr>
      <vt:lpstr>ورقة3</vt:lpstr>
      <vt:lpstr>تاريخ</vt:lpstr>
      <vt:lpstr>حساب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AAAAAA</cp:lastModifiedBy>
  <dcterms:created xsi:type="dcterms:W3CDTF">2011-03-15T11:21:07Z</dcterms:created>
  <dcterms:modified xsi:type="dcterms:W3CDTF">2011-03-15T14:56:55Z</dcterms:modified>
</cp:coreProperties>
</file>